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ois\Desktop\TTA\2018 Projects\6th Visit (October)\TPC-C\Audit-B UNIWIDE\space\"/>
    </mc:Choice>
  </mc:AlternateContent>
  <xr:revisionPtr revIDLastSave="0" documentId="13_ncr:1_{B044FE55-D199-4796-9091-1E6BB9494D46}" xr6:coauthVersionLast="38" xr6:coauthVersionMax="38" xr10:uidLastSave="{00000000-0000-0000-0000-000000000000}"/>
  <bookViews>
    <workbookView xWindow="940" yWindow="0" windowWidth="27880" windowHeight="12770" xr2:uid="{00000000-000D-0000-FFFF-FFFF00000000}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5" l="1"/>
  <c r="I26" i="5" s="1"/>
  <c r="I23" i="5"/>
  <c r="I21" i="5"/>
  <c r="P47" i="5" l="1"/>
  <c r="O47" i="5"/>
  <c r="F21" i="5" s="1"/>
  <c r="P24" i="5"/>
  <c r="O24" i="5"/>
  <c r="E15" i="5"/>
  <c r="D15" i="5"/>
  <c r="C15" i="5"/>
  <c r="B15" i="5"/>
  <c r="E14" i="5"/>
  <c r="D14" i="5"/>
  <c r="H14" i="5" s="1"/>
  <c r="C14" i="5"/>
  <c r="B14" i="5"/>
  <c r="D13" i="5"/>
  <c r="H13" i="5" s="1"/>
  <c r="C13" i="5"/>
  <c r="B13" i="5"/>
  <c r="E12" i="5"/>
  <c r="D12" i="5"/>
  <c r="F12" i="5" s="1"/>
  <c r="C12" i="5"/>
  <c r="B12" i="5"/>
  <c r="E11" i="5"/>
  <c r="D11" i="5"/>
  <c r="F11" i="5" s="1"/>
  <c r="C11" i="5"/>
  <c r="B11" i="5"/>
  <c r="E10" i="5"/>
  <c r="D10" i="5"/>
  <c r="C10" i="5"/>
  <c r="B10" i="5"/>
  <c r="E9" i="5"/>
  <c r="D9" i="5"/>
  <c r="F9" i="5" s="1"/>
  <c r="C9" i="5"/>
  <c r="B9" i="5"/>
  <c r="E8" i="5"/>
  <c r="D8" i="5"/>
  <c r="F8" i="5" s="1"/>
  <c r="C8" i="5"/>
  <c r="B8" i="5"/>
  <c r="E7" i="5"/>
  <c r="D7" i="5"/>
  <c r="C7" i="5"/>
  <c r="B7" i="5"/>
  <c r="F10" i="5" l="1"/>
  <c r="E17" i="5"/>
  <c r="C21" i="5"/>
  <c r="C25" i="5" s="1"/>
  <c r="H15" i="5"/>
  <c r="F7" i="5"/>
  <c r="G7" i="5" s="1"/>
  <c r="D17" i="5"/>
  <c r="G11" i="5"/>
  <c r="I11" i="5" s="1"/>
  <c r="F13" i="5"/>
  <c r="F14" i="5"/>
  <c r="G12" i="5"/>
  <c r="I12" i="5" s="1"/>
  <c r="G8" i="5"/>
  <c r="G9" i="5"/>
  <c r="I9" i="5" s="1"/>
  <c r="G10" i="5"/>
  <c r="I10" i="5" s="1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Use this to adjust the units in the table.
1 - KiB
1,024 - MiB
1,048,576 - GiB
etc...</t>
        </r>
      </text>
    </comment>
  </commentList>
</comments>
</file>

<file path=xl/sharedStrings.xml><?xml version="1.0" encoding="utf-8"?>
<sst xmlns="http://schemas.openxmlformats.org/spreadsheetml/2006/main" count="75" uniqueCount="50">
  <si>
    <t>Data</t>
  </si>
  <si>
    <t>TABLE_NAME</t>
  </si>
  <si>
    <t>WAREHOUSE</t>
  </si>
  <si>
    <t>WAREHOUSE_PK_IDX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</si>
  <si>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</si>
  <si>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</si>
  <si>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</si>
  <si>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</si>
  <si>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</si>
  <si>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</si>
  <si>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</si>
  <si>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</si>
  <si>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</si>
  <si>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</si>
  <si>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</si>
  <si>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ORDER_LINE_PK_IDX</t>
  </si>
  <si>
    <t>ITEM</t>
  </si>
  <si>
    <t>ITEM_PK_IDX</t>
  </si>
  <si>
    <t>STOCK</t>
  </si>
  <si>
    <t>STOCK_PK_IDX</t>
  </si>
  <si>
    <t>HISTORY</t>
  </si>
  <si>
    <t>Total</t>
  </si>
  <si>
    <t>Table</t>
  </si>
  <si>
    <t>Rows</t>
  </si>
  <si>
    <t>Index</t>
  </si>
  <si>
    <t>Initial Population</t>
  </si>
  <si>
    <t>5% Growth</t>
  </si>
  <si>
    <t>8-Hour Growth</t>
  </si>
  <si>
    <t>Record Count</t>
  </si>
  <si>
    <t>tpmC</t>
  </si>
  <si>
    <t>Required Runtime Space</t>
  </si>
  <si>
    <t>Dynamic-Space</t>
  </si>
  <si>
    <t>Free-Space</t>
  </si>
  <si>
    <t>Static-Space</t>
  </si>
  <si>
    <t>Daily-Growth</t>
  </si>
  <si>
    <t>Daily-Spread</t>
  </si>
  <si>
    <t>60-Day Space</t>
  </si>
  <si>
    <t>Storage Requirements</t>
  </si>
  <si>
    <t>Memory Requirements</t>
  </si>
  <si>
    <t>1-Day Memory</t>
  </si>
  <si>
    <t>Non-Growing 5%</t>
  </si>
  <si>
    <t>Total Before 8-hour run</t>
  </si>
  <si>
    <t>Total After 8-hour run</t>
  </si>
  <si>
    <t>TOTAL(KBYTE)</t>
    <phoneticPr fontId="5" type="noConversion"/>
  </si>
  <si>
    <t>USED(KBYTE)</t>
    <phoneticPr fontId="5" type="noConversion"/>
  </si>
  <si>
    <t>Base Unit (KBytes)</t>
    <phoneticPr fontId="5" type="noConversion"/>
  </si>
  <si>
    <t>Final Allocation</t>
    <phoneticPr fontId="5" type="noConversion"/>
  </si>
  <si>
    <t>Total Disk Space</t>
  </si>
  <si>
    <t>Log space used</t>
  </si>
  <si>
    <t xml:space="preserve">Remaining Space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</si>
</sst>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8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3" fontId="4" fillId="2" borderId="4" xfId="0" applyNumberFormat="1" applyFont="1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 applyBorder="1"/>
    <xf numFmtId="3" fontId="0" fillId="2" borderId="4" xfId="0" applyNumberForma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164" fontId="4" fillId="2" borderId="6" xfId="0" applyNumberFormat="1" applyFont="1" applyFill="1" applyBorder="1"/>
    <xf numFmtId="0" fontId="0" fillId="3" borderId="0" xfId="0" applyFill="1"/>
    <xf numFmtId="3" fontId="4" fillId="2" borderId="0" xfId="0" applyNumberFormat="1" applyFont="1" applyFill="1" applyBorder="1"/>
    <xf numFmtId="3" fontId="0" fillId="2" borderId="6" xfId="0" applyNumberFormat="1" applyFont="1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47"/>
  <sheetViews>
    <sheetView tabSelected="1" workbookViewId="0"/>
  </sheetViews>
  <sheetFormatPr defaultColWidth="9.08984375" defaultRowHeight="14.5"/>
  <cols>
    <col min="1" max="1" width="2.81640625" style="1" customWidth="1"/>
    <col min="2" max="2" width="16.08984375" style="1" bestFit="1" customWidth="1"/>
    <col min="3" max="3" width="16.36328125" style="1" bestFit="1" customWidth="1"/>
    <col min="4" max="4" width="15" style="1" bestFit="1" customWidth="1"/>
    <col min="5" max="5" width="16.36328125" style="1" bestFit="1" customWidth="1"/>
    <col min="6" max="6" width="16.6328125" style="1" bestFit="1" customWidth="1"/>
    <col min="7" max="7" width="13.90625" style="1" bestFit="1" customWidth="1"/>
    <col min="8" max="8" width="17.1796875" style="1" bestFit="1" customWidth="1"/>
    <col min="9" max="9" width="23.1796875" style="1" bestFit="1" customWidth="1"/>
    <col min="10" max="10" width="2.81640625" style="1" customWidth="1"/>
    <col min="11" max="11" width="2.81640625" style="22" customWidth="1"/>
    <col min="12" max="12" width="2.81640625" style="1" customWidth="1"/>
    <col min="13" max="13" width="31.36328125" style="1" bestFit="1" customWidth="1"/>
    <col min="14" max="14" width="12.90625" style="1" bestFit="1" customWidth="1"/>
    <col min="15" max="16" width="14.90625" style="1" bestFit="1" customWidth="1"/>
    <col min="17" max="16384" width="9.08984375" style="1"/>
  </cols>
  <sheetData>
    <row r="2" spans="2:16">
      <c r="C2" s="2"/>
    </row>
    <row r="3" spans="2:16">
      <c r="B3" s="3" t="s">
        <v>45</v>
      </c>
      <c r="C3" s="4">
        <v>1</v>
      </c>
      <c r="D3" s="25"/>
      <c r="E3" s="2"/>
      <c r="M3" s="19" t="s">
        <v>1</v>
      </c>
      <c r="N3" s="9" t="s">
        <v>28</v>
      </c>
      <c r="O3" s="9" t="s">
        <v>43</v>
      </c>
      <c r="P3" s="10" t="s">
        <v>44</v>
      </c>
    </row>
    <row r="4" spans="2:16">
      <c r="B4" s="7" t="s">
        <v>29</v>
      </c>
      <c r="C4" s="21">
        <v>76168.832999999999</v>
      </c>
      <c r="D4" s="25"/>
      <c r="E4" s="2"/>
      <c r="M4" s="5" t="s">
        <v>2</v>
      </c>
      <c r="N4" s="23">
        <v>6000</v>
      </c>
      <c r="O4" s="23">
        <v>48504</v>
      </c>
      <c r="P4" s="6">
        <v>48368</v>
      </c>
    </row>
    <row r="5" spans="2:16">
      <c r="M5" s="5" t="s">
        <v>3</v>
      </c>
      <c r="N5" s="23"/>
      <c r="O5" s="23">
        <v>17032</v>
      </c>
      <c r="P5" s="6">
        <v>168</v>
      </c>
    </row>
    <row r="6" spans="2:16">
      <c r="B6" s="8" t="s">
        <v>22</v>
      </c>
      <c r="C6" s="9" t="s">
        <v>23</v>
      </c>
      <c r="D6" s="9" t="s">
        <v>0</v>
      </c>
      <c r="E6" s="9" t="s">
        <v>24</v>
      </c>
      <c r="F6" s="9" t="s">
        <v>25</v>
      </c>
      <c r="G6" s="18" t="s">
        <v>26</v>
      </c>
      <c r="H6" s="9" t="s">
        <v>27</v>
      </c>
      <c r="I6" s="10" t="s">
        <v>30</v>
      </c>
      <c r="M6" s="5" t="s">
        <v>4</v>
      </c>
      <c r="N6" s="23">
        <v>60000</v>
      </c>
      <c r="O6" s="23">
        <v>7744</v>
      </c>
      <c r="P6" s="6">
        <v>7632</v>
      </c>
    </row>
    <row r="7" spans="2:16">
      <c r="B7" s="5" t="str">
        <f>M4</f>
        <v>WAREHOUSE</v>
      </c>
      <c r="C7" s="11">
        <f>N4</f>
        <v>6000</v>
      </c>
      <c r="D7" s="11">
        <f>P4/BaseUnitBytes</f>
        <v>48368</v>
      </c>
      <c r="E7" s="11">
        <f>P5/BaseUnitBytes</f>
        <v>168</v>
      </c>
      <c r="F7" s="11">
        <f>SUM(D7:E7)</f>
        <v>48536</v>
      </c>
      <c r="G7" s="11">
        <f>0.05*F7</f>
        <v>2426.8000000000002</v>
      </c>
      <c r="H7" s="11">
        <v>0</v>
      </c>
      <c r="I7" s="12">
        <f>F7+MAX(G7:H7)</f>
        <v>50962.8</v>
      </c>
      <c r="M7" s="5" t="s">
        <v>5</v>
      </c>
      <c r="N7" s="23"/>
      <c r="O7" s="23">
        <v>2584</v>
      </c>
      <c r="P7" s="6">
        <v>1816</v>
      </c>
    </row>
    <row r="8" spans="2:16">
      <c r="B8" s="5" t="str">
        <f>M6</f>
        <v>DISTRICT</v>
      </c>
      <c r="C8" s="11">
        <f>N6</f>
        <v>60000</v>
      </c>
      <c r="D8" s="11">
        <f>P6/BaseUnitBytes</f>
        <v>7632</v>
      </c>
      <c r="E8" s="11">
        <f>P7/BaseUnitBytes</f>
        <v>1816</v>
      </c>
      <c r="F8" s="11">
        <f t="shared" ref="F8:F10" si="0">SUM(D8:E8)</f>
        <v>9448</v>
      </c>
      <c r="G8" s="11">
        <f t="shared" ref="G8:G12" si="1">0.05*F8</f>
        <v>472.40000000000003</v>
      </c>
      <c r="H8" s="11">
        <v>0</v>
      </c>
      <c r="I8" s="12">
        <f t="shared" ref="I8:I15" si="2">F8+MAX(G8:H8)</f>
        <v>9920.4</v>
      </c>
      <c r="M8" s="5" t="s">
        <v>6</v>
      </c>
      <c r="N8" s="23">
        <v>180000000</v>
      </c>
      <c r="O8" s="23">
        <v>115722280</v>
      </c>
      <c r="P8" s="6">
        <v>115722168</v>
      </c>
    </row>
    <row r="9" spans="2:16">
      <c r="B9" s="5" t="str">
        <f>M8</f>
        <v>CUSTOMER</v>
      </c>
      <c r="C9" s="11">
        <f>N8</f>
        <v>180000000</v>
      </c>
      <c r="D9" s="11">
        <f>P8/BaseUnitBytes</f>
        <v>115722168</v>
      </c>
      <c r="E9" s="11">
        <f>SUM(P9:P10)/BaseUnitBytes</f>
        <v>14700336</v>
      </c>
      <c r="F9" s="11">
        <f t="shared" si="0"/>
        <v>130422504</v>
      </c>
      <c r="G9" s="11">
        <f t="shared" si="1"/>
        <v>6521125.2000000002</v>
      </c>
      <c r="H9" s="11">
        <v>0</v>
      </c>
      <c r="I9" s="12">
        <f t="shared" si="2"/>
        <v>136943629.19999999</v>
      </c>
      <c r="M9" s="5" t="s">
        <v>7</v>
      </c>
      <c r="N9" s="23"/>
      <c r="O9" s="23">
        <v>6487448</v>
      </c>
      <c r="P9" s="6">
        <v>6326240</v>
      </c>
    </row>
    <row r="10" spans="2:16">
      <c r="B10" s="5" t="str">
        <f>M11</f>
        <v>NEW_ORDER</v>
      </c>
      <c r="C10" s="11">
        <f>N11</f>
        <v>54000000</v>
      </c>
      <c r="D10" s="11">
        <f>P11/BaseUnitBytes</f>
        <v>3408736</v>
      </c>
      <c r="E10" s="11">
        <f>P12/BaseUnitBytes</f>
        <v>1899456</v>
      </c>
      <c r="F10" s="11">
        <f t="shared" si="0"/>
        <v>5308192</v>
      </c>
      <c r="G10" s="11">
        <f t="shared" si="1"/>
        <v>265409.60000000003</v>
      </c>
      <c r="H10" s="11">
        <v>0</v>
      </c>
      <c r="I10" s="12">
        <f t="shared" si="2"/>
        <v>5573601.5999999996</v>
      </c>
      <c r="M10" s="5" t="s">
        <v>8</v>
      </c>
      <c r="N10" s="23"/>
      <c r="O10" s="23">
        <v>8539328</v>
      </c>
      <c r="P10" s="6">
        <v>8374096</v>
      </c>
    </row>
    <row r="11" spans="2:16">
      <c r="B11" s="5" t="str">
        <f>M18</f>
        <v>ITEM</v>
      </c>
      <c r="C11" s="11">
        <f>N18</f>
        <v>100000</v>
      </c>
      <c r="D11" s="11">
        <f>P18/BaseUnitBytes</f>
        <v>10808</v>
      </c>
      <c r="E11" s="11">
        <f>P19/BaseUnitBytes</f>
        <v>2752</v>
      </c>
      <c r="F11" s="11">
        <f>SUM(D11:E11)</f>
        <v>13560</v>
      </c>
      <c r="G11" s="11">
        <f t="shared" si="1"/>
        <v>678</v>
      </c>
      <c r="H11" s="11">
        <v>0</v>
      </c>
      <c r="I11" s="12">
        <f t="shared" si="2"/>
        <v>14238</v>
      </c>
      <c r="M11" s="5" t="s">
        <v>9</v>
      </c>
      <c r="N11" s="23">
        <v>54000000</v>
      </c>
      <c r="O11" s="23">
        <v>3408976</v>
      </c>
      <c r="P11" s="6">
        <v>3408736</v>
      </c>
    </row>
    <row r="12" spans="2:16">
      <c r="B12" s="5" t="str">
        <f>M20</f>
        <v>STOCK</v>
      </c>
      <c r="C12" s="11">
        <f>N20</f>
        <v>600000000</v>
      </c>
      <c r="D12" s="11">
        <f>P20/BaseUnitBytes</f>
        <v>220738096</v>
      </c>
      <c r="E12" s="11">
        <f>P21/BaseUnitBytes</f>
        <v>19527904</v>
      </c>
      <c r="F12" s="11">
        <f>SUM(D12:E12)</f>
        <v>240266000</v>
      </c>
      <c r="G12" s="11">
        <f t="shared" si="1"/>
        <v>12013300</v>
      </c>
      <c r="H12" s="11">
        <v>0</v>
      </c>
      <c r="I12" s="12">
        <f t="shared" si="2"/>
        <v>252279300</v>
      </c>
      <c r="M12" s="5" t="s">
        <v>10</v>
      </c>
      <c r="N12" s="23"/>
      <c r="O12" s="23">
        <v>2038736</v>
      </c>
      <c r="P12" s="6">
        <v>1899456</v>
      </c>
    </row>
    <row r="13" spans="2:16">
      <c r="B13" s="5" t="str">
        <f>M22</f>
        <v>HISTORY</v>
      </c>
      <c r="C13" s="11">
        <f>N22</f>
        <v>180000000</v>
      </c>
      <c r="D13" s="11">
        <f>P22/BaseUnitBytes</f>
        <v>14749584</v>
      </c>
      <c r="E13" s="11">
        <v>0</v>
      </c>
      <c r="F13" s="11">
        <f>SUM(D13:E13)</f>
        <v>14749584</v>
      </c>
      <c r="G13" s="11">
        <v>0</v>
      </c>
      <c r="H13" s="11">
        <f>(D13/(ConfiguredWarehouses*62.5))*tpmC</f>
        <v>2995889.6013745917</v>
      </c>
      <c r="I13" s="12">
        <f t="shared" si="2"/>
        <v>17745473.601374593</v>
      </c>
      <c r="M13" s="5" t="s">
        <v>11</v>
      </c>
      <c r="N13" s="23">
        <v>180000000</v>
      </c>
      <c r="O13" s="23">
        <v>11409592</v>
      </c>
      <c r="P13" s="6">
        <v>11409336</v>
      </c>
    </row>
    <row r="14" spans="2:16">
      <c r="B14" s="5" t="str">
        <f>M13</f>
        <v>ORDERS</v>
      </c>
      <c r="C14" s="11">
        <f>N13</f>
        <v>180000000</v>
      </c>
      <c r="D14" s="11">
        <f>P13/BaseUnitBytes</f>
        <v>11409336</v>
      </c>
      <c r="E14" s="11">
        <f>SUM(P14:P15)/BaseUnitBytes</f>
        <v>13544568</v>
      </c>
      <c r="F14" s="11">
        <f>SUM(D14:E14)</f>
        <v>24953904</v>
      </c>
      <c r="G14" s="11">
        <v>0</v>
      </c>
      <c r="H14" s="11">
        <f>(D14/(ConfiguredWarehouses*62.5))*tpmC</f>
        <v>2317428.8224663679</v>
      </c>
      <c r="I14" s="12">
        <f t="shared" si="2"/>
        <v>27271332.822466366</v>
      </c>
      <c r="M14" s="5" t="s">
        <v>12</v>
      </c>
      <c r="N14" s="23"/>
      <c r="O14" s="23">
        <v>6477640</v>
      </c>
      <c r="P14" s="6">
        <v>6327832</v>
      </c>
    </row>
    <row r="15" spans="2:16">
      <c r="B15" s="5" t="str">
        <f>M16</f>
        <v>ORDER_LINE</v>
      </c>
      <c r="C15" s="11">
        <f>N16</f>
        <v>1799591022</v>
      </c>
      <c r="D15" s="11">
        <f>P16/BaseUnitBytes</f>
        <v>168717184</v>
      </c>
      <c r="E15" s="11">
        <f>P17/BaseUnitBytes</f>
        <v>70160544</v>
      </c>
      <c r="F15" s="11">
        <f>SUM(D15:E15)</f>
        <v>238877728</v>
      </c>
      <c r="G15" s="11">
        <v>0</v>
      </c>
      <c r="H15" s="11">
        <f>(D15/(ConfiguredWarehouses*62.5))*tpmC</f>
        <v>34269309.36620339</v>
      </c>
      <c r="I15" s="12">
        <f t="shared" si="2"/>
        <v>273147037.36620337</v>
      </c>
      <c r="M15" s="5" t="s">
        <v>13</v>
      </c>
      <c r="N15" s="23"/>
      <c r="O15" s="23">
        <v>7371872</v>
      </c>
      <c r="P15" s="6">
        <v>7216736</v>
      </c>
    </row>
    <row r="16" spans="2:16">
      <c r="B16" s="5"/>
      <c r="C16" s="13"/>
      <c r="D16" s="13"/>
      <c r="E16" s="13"/>
      <c r="F16" s="13"/>
      <c r="G16" s="13"/>
      <c r="H16" s="13"/>
      <c r="I16" s="14"/>
      <c r="M16" s="5" t="s">
        <v>14</v>
      </c>
      <c r="N16" s="23">
        <v>1799591022</v>
      </c>
      <c r="O16" s="23">
        <v>168784600</v>
      </c>
      <c r="P16" s="6">
        <v>168717184</v>
      </c>
    </row>
    <row r="17" spans="2:16">
      <c r="B17" s="7" t="s">
        <v>21</v>
      </c>
      <c r="C17" s="15"/>
      <c r="D17" s="16">
        <f>SUM(D7:D15)</f>
        <v>534811912</v>
      </c>
      <c r="E17" s="16">
        <f t="shared" ref="E17:I17" si="3">SUM(E7:E15)</f>
        <v>119837544</v>
      </c>
      <c r="F17" s="16">
        <f t="shared" si="3"/>
        <v>654649456</v>
      </c>
      <c r="G17" s="16">
        <f t="shared" si="3"/>
        <v>18803412</v>
      </c>
      <c r="H17" s="16">
        <f t="shared" si="3"/>
        <v>39582627.790044352</v>
      </c>
      <c r="I17" s="24">
        <f t="shared" si="3"/>
        <v>713035495.79004431</v>
      </c>
      <c r="M17" s="5" t="s">
        <v>15</v>
      </c>
      <c r="N17" s="23"/>
      <c r="O17" s="23">
        <v>70325952</v>
      </c>
      <c r="P17" s="6">
        <v>70160544</v>
      </c>
    </row>
    <row r="18" spans="2:16">
      <c r="M18" s="5" t="s">
        <v>16</v>
      </c>
      <c r="N18" s="23">
        <v>100000</v>
      </c>
      <c r="O18" s="23">
        <v>10840</v>
      </c>
      <c r="P18" s="6">
        <v>10808</v>
      </c>
    </row>
    <row r="19" spans="2:16">
      <c r="B19" s="27" t="s">
        <v>37</v>
      </c>
      <c r="C19" s="28"/>
      <c r="E19" s="27" t="s">
        <v>38</v>
      </c>
      <c r="F19" s="28"/>
      <c r="H19" s="27" t="s">
        <v>37</v>
      </c>
      <c r="I19" s="28"/>
      <c r="M19" s="5" t="s">
        <v>17</v>
      </c>
      <c r="N19" s="23"/>
      <c r="O19" s="23">
        <v>19096</v>
      </c>
      <c r="P19" s="6">
        <v>2752</v>
      </c>
    </row>
    <row r="20" spans="2:16">
      <c r="B20" s="5"/>
      <c r="C20" s="14"/>
      <c r="E20" s="5"/>
      <c r="F20" s="14"/>
      <c r="H20" s="5"/>
      <c r="I20" s="14"/>
      <c r="M20" s="5" t="s">
        <v>18</v>
      </c>
      <c r="N20" s="23">
        <v>600000000</v>
      </c>
      <c r="O20" s="23">
        <v>220738280</v>
      </c>
      <c r="P20" s="6">
        <v>220738096</v>
      </c>
    </row>
    <row r="21" spans="2:16">
      <c r="B21" s="5" t="s">
        <v>31</v>
      </c>
      <c r="C21" s="12">
        <f>SUM(D13:D15)</f>
        <v>194876104</v>
      </c>
      <c r="E21" s="5" t="s">
        <v>46</v>
      </c>
      <c r="F21" s="12">
        <f>O47</f>
        <v>725544144</v>
      </c>
      <c r="H21" s="5" t="s">
        <v>47</v>
      </c>
      <c r="I21" s="12">
        <f>3377263980*2</f>
        <v>6754527960</v>
      </c>
      <c r="M21" s="5" t="s">
        <v>19</v>
      </c>
      <c r="N21" s="23"/>
      <c r="O21" s="23">
        <v>19689104</v>
      </c>
      <c r="P21" s="6">
        <v>19527904</v>
      </c>
    </row>
    <row r="22" spans="2:16">
      <c r="B22" s="5" t="s">
        <v>32</v>
      </c>
      <c r="C22" s="12">
        <f>TotalAllocated-TotalUsed</f>
        <v>1199824</v>
      </c>
      <c r="E22" s="5" t="s">
        <v>40</v>
      </c>
      <c r="F22" s="12">
        <f>G17</f>
        <v>18803412</v>
      </c>
      <c r="H22" s="5"/>
      <c r="I22" s="14"/>
      <c r="M22" s="5" t="s">
        <v>20</v>
      </c>
      <c r="N22" s="23">
        <v>180000000</v>
      </c>
      <c r="O22" s="23">
        <v>14749672</v>
      </c>
      <c r="P22" s="6">
        <v>14749584</v>
      </c>
    </row>
    <row r="23" spans="2:16">
      <c r="B23" s="5" t="s">
        <v>33</v>
      </c>
      <c r="C23" s="12">
        <f>TotalAllocated-DynamicSpace-FreeSpace</f>
        <v>459773352</v>
      </c>
      <c r="E23" s="5"/>
      <c r="F23" s="12"/>
      <c r="H23" s="5" t="s">
        <v>48</v>
      </c>
      <c r="I23" s="12">
        <f>42949672960/1024*4</f>
        <v>167772160</v>
      </c>
      <c r="M23" s="5"/>
      <c r="N23" s="13"/>
      <c r="O23" s="13"/>
      <c r="P23" s="14"/>
    </row>
    <row r="24" spans="2:16">
      <c r="B24" s="5"/>
      <c r="C24" s="14"/>
      <c r="E24" s="5"/>
      <c r="F24" s="12"/>
      <c r="H24" s="5" t="s">
        <v>36</v>
      </c>
      <c r="I24" s="12">
        <f>C28</f>
        <v>2834731019.4026613</v>
      </c>
      <c r="M24" s="7" t="s">
        <v>41</v>
      </c>
      <c r="N24" s="15"/>
      <c r="O24" s="16">
        <f>SUM(O4:O22)/BaseUnitBytes</f>
        <v>655849280</v>
      </c>
      <c r="P24" s="17">
        <f>SUM(P4:P22)/BaseUnitBytes</f>
        <v>654649456</v>
      </c>
    </row>
    <row r="25" spans="2:16">
      <c r="B25" s="5" t="s">
        <v>34</v>
      </c>
      <c r="C25" s="12">
        <f>(DynamicSpace/(ConfiguredWarehouses*62.5))*tpmC</f>
        <v>39582627.790044352</v>
      </c>
      <c r="E25" s="5"/>
      <c r="F25" s="12"/>
      <c r="H25" s="5"/>
      <c r="I25" s="14"/>
    </row>
    <row r="26" spans="2:16">
      <c r="B26" s="5" t="s">
        <v>35</v>
      </c>
      <c r="C26" s="14">
        <f>MAX(FreeSpace-(1.5*DailyGrowth),0)</f>
        <v>0</v>
      </c>
      <c r="E26" s="26"/>
      <c r="F26" s="12"/>
      <c r="H26" s="7" t="s">
        <v>49</v>
      </c>
      <c r="I26" s="20">
        <f>I21-I23-I24</f>
        <v>3752024780.5973387</v>
      </c>
      <c r="M26" s="19" t="s">
        <v>1</v>
      </c>
      <c r="N26" s="9" t="s">
        <v>28</v>
      </c>
      <c r="O26" s="9" t="s">
        <v>43</v>
      </c>
      <c r="P26" s="10" t="s">
        <v>44</v>
      </c>
    </row>
    <row r="27" spans="2:16">
      <c r="B27" s="5"/>
      <c r="C27" s="14"/>
      <c r="E27" s="5"/>
      <c r="F27" s="12"/>
      <c r="M27" s="5" t="s">
        <v>2</v>
      </c>
      <c r="N27" s="23">
        <v>6000</v>
      </c>
      <c r="O27" s="23">
        <v>48504</v>
      </c>
      <c r="P27" s="6">
        <v>48368</v>
      </c>
    </row>
    <row r="28" spans="2:16">
      <c r="B28" s="7" t="s">
        <v>36</v>
      </c>
      <c r="C28" s="20">
        <f>StaticSpace+(60*(DailyGrowth+DailySpread))</f>
        <v>2834731019.4026613</v>
      </c>
      <c r="E28" s="7" t="s">
        <v>39</v>
      </c>
      <c r="F28" s="20">
        <f>F21+F22</f>
        <v>744347556</v>
      </c>
      <c r="M28" s="5" t="s">
        <v>3</v>
      </c>
      <c r="N28" s="23"/>
      <c r="O28" s="23">
        <v>17032</v>
      </c>
      <c r="P28" s="6">
        <v>168</v>
      </c>
    </row>
    <row r="29" spans="2:16">
      <c r="M29" s="5" t="s">
        <v>4</v>
      </c>
      <c r="N29" s="23">
        <v>60000</v>
      </c>
      <c r="O29" s="23">
        <v>7744</v>
      </c>
      <c r="P29" s="6">
        <v>7632</v>
      </c>
    </row>
    <row r="30" spans="2:16">
      <c r="M30" s="5" t="s">
        <v>5</v>
      </c>
      <c r="N30" s="23"/>
      <c r="O30" s="23">
        <v>2584</v>
      </c>
      <c r="P30" s="6">
        <v>1816</v>
      </c>
    </row>
    <row r="31" spans="2:16">
      <c r="M31" s="5" t="s">
        <v>6</v>
      </c>
      <c r="N31" s="23">
        <v>180000000</v>
      </c>
      <c r="O31" s="23">
        <v>115722536</v>
      </c>
      <c r="P31" s="6">
        <v>115722504</v>
      </c>
    </row>
    <row r="32" spans="2:16">
      <c r="M32" s="5" t="s">
        <v>7</v>
      </c>
      <c r="N32" s="23"/>
      <c r="O32" s="23">
        <v>6487448</v>
      </c>
      <c r="P32" s="6">
        <v>6326240</v>
      </c>
    </row>
    <row r="33" spans="13:16">
      <c r="M33" s="5" t="s">
        <v>8</v>
      </c>
      <c r="N33" s="23"/>
      <c r="O33" s="23">
        <v>8539328</v>
      </c>
      <c r="P33" s="6">
        <v>8374096</v>
      </c>
    </row>
    <row r="34" spans="13:16">
      <c r="M34" s="5" t="s">
        <v>9</v>
      </c>
      <c r="N34" s="23">
        <v>57651341</v>
      </c>
      <c r="O34" s="23">
        <v>4229936</v>
      </c>
      <c r="P34" s="6">
        <v>4229824</v>
      </c>
    </row>
    <row r="35" spans="13:16">
      <c r="M35" s="5" t="s">
        <v>10</v>
      </c>
      <c r="N35" s="23"/>
      <c r="O35" s="23">
        <v>3068672</v>
      </c>
      <c r="P35" s="6">
        <v>3068216</v>
      </c>
    </row>
    <row r="36" spans="13:16">
      <c r="M36" s="5" t="s">
        <v>11</v>
      </c>
      <c r="N36" s="23">
        <v>216712501</v>
      </c>
      <c r="O36" s="23">
        <v>13723344</v>
      </c>
      <c r="P36" s="6">
        <v>13723312</v>
      </c>
    </row>
    <row r="37" spans="13:16">
      <c r="M37" s="5" t="s">
        <v>12</v>
      </c>
      <c r="N37" s="23"/>
      <c r="O37" s="23">
        <v>8683288</v>
      </c>
      <c r="P37" s="6">
        <v>8683216</v>
      </c>
    </row>
    <row r="38" spans="13:16">
      <c r="M38" s="5" t="s">
        <v>13</v>
      </c>
      <c r="N38" s="23"/>
      <c r="O38" s="23">
        <v>10396936</v>
      </c>
      <c r="P38" s="6">
        <v>10396680</v>
      </c>
    </row>
    <row r="39" spans="13:16">
      <c r="M39" s="5" t="s">
        <v>14</v>
      </c>
      <c r="N39" s="23">
        <v>2166699590</v>
      </c>
      <c r="O39" s="23">
        <v>201963544</v>
      </c>
      <c r="P39" s="6">
        <v>201962304</v>
      </c>
    </row>
    <row r="40" spans="13:16">
      <c r="M40" s="5" t="s">
        <v>15</v>
      </c>
      <c r="N40" s="23"/>
      <c r="O40" s="23">
        <v>94397456</v>
      </c>
      <c r="P40" s="6">
        <v>94397296</v>
      </c>
    </row>
    <row r="41" spans="13:16">
      <c r="M41" s="5" t="s">
        <v>16</v>
      </c>
      <c r="N41" s="23">
        <v>100000</v>
      </c>
      <c r="O41" s="23">
        <v>10840</v>
      </c>
      <c r="P41" s="6">
        <v>10808</v>
      </c>
    </row>
    <row r="42" spans="13:16">
      <c r="M42" s="5" t="s">
        <v>17</v>
      </c>
      <c r="N42" s="23"/>
      <c r="O42" s="23">
        <v>19096</v>
      </c>
      <c r="P42" s="6">
        <v>2752</v>
      </c>
    </row>
    <row r="43" spans="13:16">
      <c r="M43" s="5" t="s">
        <v>18</v>
      </c>
      <c r="N43" s="23">
        <v>600000000</v>
      </c>
      <c r="O43" s="23">
        <v>220738280</v>
      </c>
      <c r="P43" s="6">
        <v>220738096</v>
      </c>
    </row>
    <row r="44" spans="13:16">
      <c r="M44" s="5" t="s">
        <v>19</v>
      </c>
      <c r="N44" s="23"/>
      <c r="O44" s="23">
        <v>19689104</v>
      </c>
      <c r="P44" s="6">
        <v>19527904</v>
      </c>
    </row>
    <row r="45" spans="13:16">
      <c r="M45" s="5" t="s">
        <v>20</v>
      </c>
      <c r="N45" s="23">
        <v>215437593</v>
      </c>
      <c r="O45" s="23">
        <v>17798472</v>
      </c>
      <c r="P45" s="6">
        <v>17798384</v>
      </c>
    </row>
    <row r="46" spans="13:16">
      <c r="M46" s="5"/>
      <c r="N46" s="13"/>
      <c r="O46" s="13"/>
      <c r="P46" s="14"/>
    </row>
    <row r="47" spans="13:16">
      <c r="M47" s="7" t="s">
        <v>42</v>
      </c>
      <c r="N47" s="15"/>
      <c r="O47" s="16">
        <f>SUM(O27:O45)/BaseUnitBytes</f>
        <v>725544144</v>
      </c>
      <c r="P47" s="17">
        <f>SUM(P27:P45)/BaseUnitBytes</f>
        <v>725019616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Francois</cp:lastModifiedBy>
  <dcterms:created xsi:type="dcterms:W3CDTF">2017-03-16T15:36:37Z</dcterms:created>
  <dcterms:modified xsi:type="dcterms:W3CDTF">2018-11-07T18:09:41Z</dcterms:modified>
</cp:coreProperties>
</file>